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2064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analiz_vd0!$12:$13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calcChain.xml><?xml version="1.0" encoding="utf-8"?>
<calcChain xmlns="http://schemas.openxmlformats.org/spreadsheetml/2006/main">
  <c r="Q14" i="2"/>
  <c r="Q15"/>
  <c r="Q16"/>
  <c r="Q18"/>
  <c r="Q19"/>
  <c r="Q20"/>
  <c r="P14"/>
  <c r="P15"/>
  <c r="P16"/>
  <c r="P18"/>
  <c r="P19"/>
  <c r="P20"/>
  <c r="O14"/>
  <c r="O15"/>
  <c r="O16"/>
  <c r="O18"/>
  <c r="O19"/>
  <c r="O20"/>
  <c r="N14"/>
  <c r="N15"/>
  <c r="N16"/>
  <c r="N18"/>
  <c r="N20"/>
  <c r="M14"/>
  <c r="M15"/>
  <c r="M16"/>
  <c r="M18"/>
  <c r="M19"/>
  <c r="M20"/>
  <c r="L14"/>
  <c r="L15"/>
  <c r="L16"/>
  <c r="L18"/>
  <c r="L19"/>
  <c r="L20"/>
</calcChain>
</file>

<file path=xl/sharedStrings.xml><?xml version="1.0" encoding="utf-8"?>
<sst xmlns="http://schemas.openxmlformats.org/spreadsheetml/2006/main" count="41" uniqueCount="41">
  <si>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</si>
  <si>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</si>
  <si>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</si>
  <si>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</si>
  <si>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</si>
  <si>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</si>
  <si>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</si>
  <si>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</si>
  <si>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</si>
  <si>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</si>
  <si>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</si>
  <si>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</si>
  <si>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</si>
  <si>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</si>
  <si>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</si>
  <si>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</si>
  <si>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</si>
  <si>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8000</t>
  </si>
  <si>
    <t>Інша діяльність</t>
  </si>
  <si>
    <t>8800</t>
  </si>
  <si>
    <t>Кредитування</t>
  </si>
  <si>
    <t>8830</t>
  </si>
  <si>
    <t>Довгострокові кредити індивідуальним забудовникам житла на селі та їх повернення</t>
  </si>
  <si>
    <t>8831</t>
  </si>
  <si>
    <t>Надання довгострокових кредитів індивідуальним забудовникам житла на селі</t>
  </si>
  <si>
    <t>8832</t>
  </si>
  <si>
    <t>Повернення довгострокових кредитів, наданих індивідуальним забудовникам житла на селі</t>
  </si>
  <si>
    <t xml:space="preserve"> </t>
  </si>
  <si>
    <t xml:space="preserve">Усього </t>
  </si>
  <si>
    <t>Звіт</t>
  </si>
  <si>
    <t>до рішення двадцять першої сесії восьмого скликання</t>
  </si>
  <si>
    <t>районного бюджету Ніжинського району</t>
  </si>
  <si>
    <t xml:space="preserve"> за  2024 рік"</t>
  </si>
  <si>
    <t xml:space="preserve">про кредитування районного бюджету </t>
  </si>
  <si>
    <t>за 2024 рік</t>
  </si>
  <si>
    <t xml:space="preserve">Спеціальний фонд </t>
  </si>
  <si>
    <t xml:space="preserve">Додаток №5 </t>
  </si>
  <si>
    <t>Начальник фінансового відділу Ніжинської РДА</t>
  </si>
  <si>
    <t>Світлана АЛЕМША</t>
  </si>
  <si>
    <t>Повернення пільгових довгострокових кредитів, наданих молодим сім'ям та одиноким молодим громадянам на будівництво (реконструкцію), придбання  житла</t>
  </si>
  <si>
    <t xml:space="preserve">від 30.05.2025 року "Про звіт про виконання </t>
  </si>
</sst>
</file>

<file path=xl/styles.xml><?xml version="1.0" encoding="utf-8"?>
<styleSheet xmlns="http://schemas.openxmlformats.org/spreadsheetml/2006/main">
  <fonts count="3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2" applyNumberFormat="0" applyAlignment="0" applyProtection="0"/>
    <xf numFmtId="0" fontId="9" fillId="5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2" applyNumberFormat="0" applyAlignment="0" applyProtection="0"/>
    <xf numFmtId="0" fontId="19" fillId="0" borderId="0"/>
    <xf numFmtId="0" fontId="20" fillId="0" borderId="8" applyNumberFormat="0" applyFill="0" applyAlignment="0" applyProtection="0"/>
    <xf numFmtId="0" fontId="21" fillId="4" borderId="0" applyNumberFormat="0" applyBorder="0" applyAlignment="0" applyProtection="0"/>
    <xf numFmtId="0" fontId="5" fillId="23" borderId="9" applyNumberFormat="0" applyFont="0" applyAlignment="0" applyProtection="0"/>
    <xf numFmtId="0" fontId="1" fillId="23" borderId="9" applyNumberFormat="0" applyFont="0" applyAlignment="0" applyProtection="0"/>
    <xf numFmtId="0" fontId="22" fillId="22" borderId="10" applyNumberFormat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27" fillId="2" borderId="1" xfId="1" applyNumberFormat="1" applyFont="1" applyFill="1" applyBorder="1" applyAlignment="1">
      <alignment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0" fontId="7" fillId="0" borderId="0" xfId="1" applyFont="1"/>
    <xf numFmtId="4" fontId="28" fillId="0" borderId="0" xfId="1" applyNumberFormat="1" applyFont="1" applyAlignment="1">
      <alignment vertical="center"/>
    </xf>
    <xf numFmtId="0" fontId="7" fillId="0" borderId="1" xfId="1" applyFont="1" applyBorder="1" applyAlignment="1">
      <alignment vertical="center" wrapText="1"/>
    </xf>
    <xf numFmtId="0" fontId="2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8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30"/>
  <sheetViews>
    <sheetView tabSelected="1" topLeftCell="B1" workbookViewId="0">
      <selection activeCell="E4" sqref="E4"/>
    </sheetView>
  </sheetViews>
  <sheetFormatPr defaultRowHeight="12.75"/>
  <cols>
    <col min="1" max="1" width="0" style="1" hidden="1" customWidth="1"/>
    <col min="2" max="2" width="12.7109375" style="9" customWidth="1"/>
    <col min="3" max="3" width="37.85546875" style="8" customWidth="1"/>
    <col min="4" max="4" width="15.7109375" style="1" customWidth="1"/>
    <col min="5" max="5" width="15.5703125" style="1" customWidth="1"/>
    <col min="6" max="8" width="15.7109375" style="1" hidden="1" customWidth="1"/>
    <col min="9" max="9" width="15.5703125" style="1" customWidth="1"/>
    <col min="10" max="12" width="15.7109375" style="1" hidden="1" customWidth="1"/>
    <col min="13" max="13" width="0.140625" style="1" customWidth="1"/>
    <col min="14" max="14" width="15.7109375" style="1" customWidth="1"/>
    <col min="15" max="15" width="0.140625" style="1" hidden="1" customWidth="1"/>
    <col min="16" max="16" width="15.7109375" style="1" hidden="1" customWidth="1"/>
    <col min="17" max="17" width="0.140625" style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2" spans="1:18">
      <c r="E2" s="20" t="s">
        <v>36</v>
      </c>
    </row>
    <row r="3" spans="1:18">
      <c r="E3" s="1" t="s">
        <v>30</v>
      </c>
    </row>
    <row r="4" spans="1:18">
      <c r="E4" s="1" t="s">
        <v>40</v>
      </c>
    </row>
    <row r="5" spans="1:18">
      <c r="E5" s="1" t="s">
        <v>31</v>
      </c>
    </row>
    <row r="6" spans="1:18">
      <c r="E6" s="1" t="s">
        <v>32</v>
      </c>
    </row>
    <row r="7" spans="1:18" ht="22.5">
      <c r="D7" s="18" t="s">
        <v>29</v>
      </c>
    </row>
    <row r="8" spans="1:18" ht="22.5">
      <c r="B8" s="23" t="s">
        <v>33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8" ht="22.5">
      <c r="B9" s="19"/>
      <c r="C9" s="2"/>
      <c r="D9" s="19" t="s">
        <v>34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8">
      <c r="B10" s="25" t="s">
        <v>35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1:18">
      <c r="M11" s="3"/>
      <c r="Q11" s="3" t="s">
        <v>16</v>
      </c>
    </row>
    <row r="12" spans="1:18" s="5" customFormat="1" ht="138.75" customHeight="1">
      <c r="A12" s="11"/>
      <c r="B12" s="4" t="s">
        <v>0</v>
      </c>
      <c r="C12" s="4" t="s">
        <v>1</v>
      </c>
      <c r="D12" s="4" t="s">
        <v>2</v>
      </c>
      <c r="E12" s="4" t="s">
        <v>3</v>
      </c>
      <c r="F12" s="4" t="s">
        <v>4</v>
      </c>
      <c r="G12" s="4" t="s">
        <v>5</v>
      </c>
      <c r="H12" s="4" t="s">
        <v>6</v>
      </c>
      <c r="I12" s="4" t="s">
        <v>7</v>
      </c>
      <c r="J12" s="4" t="s">
        <v>8</v>
      </c>
      <c r="K12" s="4" t="s">
        <v>9</v>
      </c>
      <c r="L12" s="4" t="s">
        <v>10</v>
      </c>
      <c r="M12" s="4" t="s">
        <v>11</v>
      </c>
      <c r="N12" s="4" t="s">
        <v>12</v>
      </c>
      <c r="O12" s="4" t="s">
        <v>13</v>
      </c>
      <c r="P12" s="4" t="s">
        <v>14</v>
      </c>
      <c r="Q12" s="4" t="s">
        <v>15</v>
      </c>
    </row>
    <row r="13" spans="1:18">
      <c r="A13" s="12"/>
      <c r="B13" s="6">
        <v>1</v>
      </c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5</v>
      </c>
      <c r="J13" s="6">
        <v>9</v>
      </c>
      <c r="K13" s="6">
        <v>10</v>
      </c>
      <c r="L13" s="6">
        <v>11</v>
      </c>
      <c r="M13" s="6">
        <v>12</v>
      </c>
      <c r="N13" s="6">
        <v>6</v>
      </c>
      <c r="O13" s="6">
        <v>14</v>
      </c>
      <c r="P13" s="6">
        <v>15</v>
      </c>
      <c r="Q13" s="6">
        <v>16</v>
      </c>
    </row>
    <row r="14" spans="1:18" ht="30" customHeight="1">
      <c r="A14" s="13">
        <v>1</v>
      </c>
      <c r="B14" s="14" t="s">
        <v>17</v>
      </c>
      <c r="C14" s="15" t="s">
        <v>18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-267586.21000000002</v>
      </c>
      <c r="J14" s="16">
        <v>0</v>
      </c>
      <c r="K14" s="16">
        <v>0</v>
      </c>
      <c r="L14" s="17">
        <f t="shared" ref="L14:L20" si="0">F14-G14</f>
        <v>0</v>
      </c>
      <c r="M14" s="17">
        <f t="shared" ref="M14:M20" si="1">E14-G14</f>
        <v>0</v>
      </c>
      <c r="N14" s="17">
        <f t="shared" ref="N14:N20" si="2">IF(F14=0,0,(G14/F14)*100)</f>
        <v>0</v>
      </c>
      <c r="O14" s="17">
        <f t="shared" ref="O14:O20" si="3">E14-I14</f>
        <v>267586.21000000002</v>
      </c>
      <c r="P14" s="17">
        <f t="shared" ref="P14:P20" si="4">F14-I14</f>
        <v>267586.21000000002</v>
      </c>
      <c r="Q14" s="17">
        <f t="shared" ref="Q14:Q20" si="5">IF(F14=0,0,(I14/F14)*100)</f>
        <v>0</v>
      </c>
      <c r="R14" s="7"/>
    </row>
    <row r="15" spans="1:18" ht="29.25" customHeight="1">
      <c r="A15" s="13">
        <v>2</v>
      </c>
      <c r="B15" s="14" t="s">
        <v>19</v>
      </c>
      <c r="C15" s="15" t="s">
        <v>20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-267586.21000000002</v>
      </c>
      <c r="J15" s="16">
        <v>0</v>
      </c>
      <c r="K15" s="16">
        <v>0</v>
      </c>
      <c r="L15" s="17">
        <f t="shared" si="0"/>
        <v>0</v>
      </c>
      <c r="M15" s="17">
        <f t="shared" si="1"/>
        <v>0</v>
      </c>
      <c r="N15" s="17">
        <f t="shared" si="2"/>
        <v>0</v>
      </c>
      <c r="O15" s="17">
        <f t="shared" si="3"/>
        <v>267586.21000000002</v>
      </c>
      <c r="P15" s="17">
        <f t="shared" si="4"/>
        <v>267586.21000000002</v>
      </c>
      <c r="Q15" s="17">
        <f t="shared" si="5"/>
        <v>0</v>
      </c>
      <c r="R15" s="7"/>
    </row>
    <row r="16" spans="1:18" ht="48" customHeight="1">
      <c r="A16" s="13">
        <v>3</v>
      </c>
      <c r="B16" s="14" t="s">
        <v>21</v>
      </c>
      <c r="C16" s="15" t="s">
        <v>22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-267586.21000000002</v>
      </c>
      <c r="J16" s="16">
        <v>0</v>
      </c>
      <c r="K16" s="16">
        <v>0</v>
      </c>
      <c r="L16" s="17">
        <f t="shared" si="0"/>
        <v>0</v>
      </c>
      <c r="M16" s="17">
        <f t="shared" si="1"/>
        <v>0</v>
      </c>
      <c r="N16" s="17">
        <f t="shared" si="2"/>
        <v>0</v>
      </c>
      <c r="O16" s="17">
        <f t="shared" si="3"/>
        <v>267586.21000000002</v>
      </c>
      <c r="P16" s="17">
        <f t="shared" si="4"/>
        <v>267586.21000000002</v>
      </c>
      <c r="Q16" s="17">
        <f t="shared" si="5"/>
        <v>0</v>
      </c>
      <c r="R16" s="7"/>
    </row>
    <row r="17" spans="1:18" ht="69" customHeight="1">
      <c r="A17" s="13"/>
      <c r="B17" s="14">
        <v>8822</v>
      </c>
      <c r="C17" s="22" t="s">
        <v>39</v>
      </c>
      <c r="D17" s="16">
        <v>0</v>
      </c>
      <c r="E17" s="16">
        <v>0</v>
      </c>
      <c r="F17" s="16"/>
      <c r="G17" s="16"/>
      <c r="H17" s="16"/>
      <c r="I17" s="16">
        <v>-8797.1200000000008</v>
      </c>
      <c r="J17" s="16"/>
      <c r="K17" s="16"/>
      <c r="L17" s="17"/>
      <c r="M17" s="17"/>
      <c r="N17" s="17">
        <v>0</v>
      </c>
      <c r="O17" s="17"/>
      <c r="P17" s="17"/>
      <c r="Q17" s="17"/>
      <c r="R17" s="7"/>
    </row>
    <row r="18" spans="1:18" ht="53.25" customHeight="1">
      <c r="A18" s="13">
        <v>0</v>
      </c>
      <c r="B18" s="14" t="s">
        <v>23</v>
      </c>
      <c r="C18" s="15" t="s">
        <v>24</v>
      </c>
      <c r="D18" s="16">
        <v>220000</v>
      </c>
      <c r="E18" s="16">
        <v>220000</v>
      </c>
      <c r="F18" s="16">
        <v>220000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7">
        <f t="shared" si="0"/>
        <v>220000</v>
      </c>
      <c r="M18" s="17">
        <f t="shared" si="1"/>
        <v>220000</v>
      </c>
      <c r="N18" s="17">
        <f t="shared" si="2"/>
        <v>0</v>
      </c>
      <c r="O18" s="17">
        <f t="shared" si="3"/>
        <v>220000</v>
      </c>
      <c r="P18" s="17">
        <f t="shared" si="4"/>
        <v>220000</v>
      </c>
      <c r="Q18" s="17">
        <f t="shared" si="5"/>
        <v>0</v>
      </c>
      <c r="R18" s="7"/>
    </row>
    <row r="19" spans="1:18" ht="51" customHeight="1">
      <c r="A19" s="13">
        <v>0</v>
      </c>
      <c r="B19" s="14" t="s">
        <v>25</v>
      </c>
      <c r="C19" s="15" t="s">
        <v>26</v>
      </c>
      <c r="D19" s="16">
        <v>-220000</v>
      </c>
      <c r="E19" s="16">
        <v>-220000</v>
      </c>
      <c r="F19" s="16">
        <v>-220000</v>
      </c>
      <c r="G19" s="16">
        <v>0</v>
      </c>
      <c r="H19" s="16">
        <v>0</v>
      </c>
      <c r="I19" s="16">
        <v>-258789.09</v>
      </c>
      <c r="J19" s="16">
        <v>0</v>
      </c>
      <c r="K19" s="16">
        <v>0</v>
      </c>
      <c r="L19" s="17">
        <f t="shared" si="0"/>
        <v>-220000</v>
      </c>
      <c r="M19" s="17">
        <f t="shared" si="1"/>
        <v>-220000</v>
      </c>
      <c r="N19" s="17">
        <v>117.6</v>
      </c>
      <c r="O19" s="17">
        <f t="shared" si="3"/>
        <v>38789.089999999997</v>
      </c>
      <c r="P19" s="17">
        <f t="shared" si="4"/>
        <v>38789.089999999997</v>
      </c>
      <c r="Q19" s="17">
        <f t="shared" si="5"/>
        <v>117.63140454545456</v>
      </c>
      <c r="R19" s="7"/>
    </row>
    <row r="20" spans="1:18" ht="27.75" customHeight="1">
      <c r="A20" s="13">
        <v>1</v>
      </c>
      <c r="B20" s="14" t="s">
        <v>27</v>
      </c>
      <c r="C20" s="15" t="s">
        <v>28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-267586.21000000002</v>
      </c>
      <c r="J20" s="16">
        <v>0</v>
      </c>
      <c r="K20" s="16">
        <v>0</v>
      </c>
      <c r="L20" s="17">
        <f t="shared" si="0"/>
        <v>0</v>
      </c>
      <c r="M20" s="17">
        <f t="shared" si="1"/>
        <v>0</v>
      </c>
      <c r="N20" s="17">
        <f t="shared" si="2"/>
        <v>0</v>
      </c>
      <c r="O20" s="17">
        <f t="shared" si="3"/>
        <v>267586.21000000002</v>
      </c>
      <c r="P20" s="17">
        <f t="shared" si="4"/>
        <v>267586.21000000002</v>
      </c>
      <c r="Q20" s="17">
        <f t="shared" si="5"/>
        <v>0</v>
      </c>
      <c r="R20" s="7"/>
    </row>
    <row r="22" spans="1:18" ht="25.5" customHeight="1">
      <c r="B22" s="10"/>
      <c r="C22" s="27" t="s">
        <v>37</v>
      </c>
      <c r="D22" s="28"/>
      <c r="E22" s="7"/>
      <c r="F22" s="7"/>
      <c r="G22" s="7"/>
      <c r="H22" s="7"/>
      <c r="I22" s="21" t="s">
        <v>38</v>
      </c>
      <c r="J22" s="7"/>
      <c r="K22" s="7"/>
      <c r="L22" s="7"/>
      <c r="M22" s="7"/>
      <c r="N22" s="7"/>
      <c r="O22" s="7"/>
      <c r="P22" s="7"/>
      <c r="Q22" s="7"/>
    </row>
    <row r="30" spans="1:18" hidden="1"/>
  </sheetData>
  <mergeCells count="3">
    <mergeCell ref="B8:Q8"/>
    <mergeCell ref="B10:Q10"/>
    <mergeCell ref="C22:D22"/>
  </mergeCells>
  <conditionalFormatting sqref="B14:B20">
    <cfRule type="expression" dxfId="95" priority="49" stopIfTrue="1">
      <formula>A14=1</formula>
    </cfRule>
    <cfRule type="expression" dxfId="94" priority="50" stopIfTrue="1">
      <formula>A14=2</formula>
    </cfRule>
    <cfRule type="expression" dxfId="93" priority="51" stopIfTrue="1">
      <formula>A14=3</formula>
    </cfRule>
  </conditionalFormatting>
  <conditionalFormatting sqref="C14:C20">
    <cfRule type="expression" dxfId="92" priority="52" stopIfTrue="1">
      <formula>A14=1</formula>
    </cfRule>
    <cfRule type="expression" dxfId="91" priority="53" stopIfTrue="1">
      <formula>A14=2</formula>
    </cfRule>
    <cfRule type="expression" dxfId="90" priority="54" stopIfTrue="1">
      <formula>A14=3</formula>
    </cfRule>
  </conditionalFormatting>
  <conditionalFormatting sqref="D14:D20">
    <cfRule type="expression" dxfId="89" priority="55" stopIfTrue="1">
      <formula>A14=1</formula>
    </cfRule>
    <cfRule type="expression" dxfId="88" priority="56" stopIfTrue="1">
      <formula>A14=2</formula>
    </cfRule>
    <cfRule type="expression" dxfId="87" priority="57" stopIfTrue="1">
      <formula>A14=3</formula>
    </cfRule>
  </conditionalFormatting>
  <conditionalFormatting sqref="E14:E20">
    <cfRule type="expression" dxfId="86" priority="58" stopIfTrue="1">
      <formula>A14=1</formula>
    </cfRule>
    <cfRule type="expression" dxfId="85" priority="59" stopIfTrue="1">
      <formula>A14=2</formula>
    </cfRule>
    <cfRule type="expression" dxfId="84" priority="60" stopIfTrue="1">
      <formula>A14=3</formula>
    </cfRule>
  </conditionalFormatting>
  <conditionalFormatting sqref="F14:F20">
    <cfRule type="expression" dxfId="83" priority="61" stopIfTrue="1">
      <formula>A14=1</formula>
    </cfRule>
    <cfRule type="expression" dxfId="82" priority="62" stopIfTrue="1">
      <formula>A14=2</formula>
    </cfRule>
    <cfRule type="expression" dxfId="81" priority="63" stopIfTrue="1">
      <formula>A14=3</formula>
    </cfRule>
  </conditionalFormatting>
  <conditionalFormatting sqref="G14:G20">
    <cfRule type="expression" dxfId="80" priority="64" stopIfTrue="1">
      <formula>A14=1</formula>
    </cfRule>
    <cfRule type="expression" dxfId="79" priority="65" stopIfTrue="1">
      <formula>A14=2</formula>
    </cfRule>
    <cfRule type="expression" dxfId="78" priority="66" stopIfTrue="1">
      <formula>A14=3</formula>
    </cfRule>
  </conditionalFormatting>
  <conditionalFormatting sqref="H14:H20">
    <cfRule type="expression" dxfId="77" priority="67" stopIfTrue="1">
      <formula>A14=1</formula>
    </cfRule>
    <cfRule type="expression" dxfId="76" priority="68" stopIfTrue="1">
      <formula>A14=2</formula>
    </cfRule>
    <cfRule type="expression" dxfId="75" priority="69" stopIfTrue="1">
      <formula>A14=3</formula>
    </cfRule>
  </conditionalFormatting>
  <conditionalFormatting sqref="I14:I20">
    <cfRule type="expression" dxfId="74" priority="70" stopIfTrue="1">
      <formula>A14=1</formula>
    </cfRule>
    <cfRule type="expression" dxfId="73" priority="71" stopIfTrue="1">
      <formula>A14=2</formula>
    </cfRule>
    <cfRule type="expression" dxfId="72" priority="72" stopIfTrue="1">
      <formula>A14=3</formula>
    </cfRule>
  </conditionalFormatting>
  <conditionalFormatting sqref="J14:J20">
    <cfRule type="expression" dxfId="71" priority="73" stopIfTrue="1">
      <formula>A14=1</formula>
    </cfRule>
    <cfRule type="expression" dxfId="70" priority="74" stopIfTrue="1">
      <formula>A14=2</formula>
    </cfRule>
    <cfRule type="expression" dxfId="69" priority="75" stopIfTrue="1">
      <formula>A14=3</formula>
    </cfRule>
  </conditionalFormatting>
  <conditionalFormatting sqref="K14:K20">
    <cfRule type="expression" dxfId="68" priority="76" stopIfTrue="1">
      <formula>A14=1</formula>
    </cfRule>
    <cfRule type="expression" dxfId="67" priority="77" stopIfTrue="1">
      <formula>A14=2</formula>
    </cfRule>
    <cfRule type="expression" dxfId="66" priority="78" stopIfTrue="1">
      <formula>A14=3</formula>
    </cfRule>
  </conditionalFormatting>
  <conditionalFormatting sqref="L14:L20">
    <cfRule type="expression" dxfId="65" priority="79" stopIfTrue="1">
      <formula>A14=1</formula>
    </cfRule>
    <cfRule type="expression" dxfId="64" priority="80" stopIfTrue="1">
      <formula>A14=2</formula>
    </cfRule>
    <cfRule type="expression" dxfId="63" priority="81" stopIfTrue="1">
      <formula>A14=3</formula>
    </cfRule>
  </conditionalFormatting>
  <conditionalFormatting sqref="M14:M20">
    <cfRule type="expression" dxfId="62" priority="82" stopIfTrue="1">
      <formula>A14=1</formula>
    </cfRule>
    <cfRule type="expression" dxfId="61" priority="83" stopIfTrue="1">
      <formula>A14=2</formula>
    </cfRule>
    <cfRule type="expression" dxfId="60" priority="84" stopIfTrue="1">
      <formula>A14=3</formula>
    </cfRule>
  </conditionalFormatting>
  <conditionalFormatting sqref="N14:N20">
    <cfRule type="expression" dxfId="59" priority="85" stopIfTrue="1">
      <formula>A14=1</formula>
    </cfRule>
    <cfRule type="expression" dxfId="58" priority="86" stopIfTrue="1">
      <formula>A14=2</formula>
    </cfRule>
    <cfRule type="expression" dxfId="57" priority="87" stopIfTrue="1">
      <formula>A14=3</formula>
    </cfRule>
  </conditionalFormatting>
  <conditionalFormatting sqref="O14:O20">
    <cfRule type="expression" dxfId="56" priority="88" stopIfTrue="1">
      <formula>A14=1</formula>
    </cfRule>
    <cfRule type="expression" dxfId="55" priority="89" stopIfTrue="1">
      <formula>A14=2</formula>
    </cfRule>
    <cfRule type="expression" dxfId="54" priority="90" stopIfTrue="1">
      <formula>A14=3</formula>
    </cfRule>
  </conditionalFormatting>
  <conditionalFormatting sqref="P14:P20">
    <cfRule type="expression" dxfId="53" priority="91" stopIfTrue="1">
      <formula>A14=1</formula>
    </cfRule>
    <cfRule type="expression" dxfId="52" priority="92" stopIfTrue="1">
      <formula>A14=2</formula>
    </cfRule>
    <cfRule type="expression" dxfId="51" priority="93" stopIfTrue="1">
      <formula>A14=3</formula>
    </cfRule>
  </conditionalFormatting>
  <conditionalFormatting sqref="Q14:Q20">
    <cfRule type="expression" dxfId="50" priority="94" stopIfTrue="1">
      <formula>A14=1</formula>
    </cfRule>
    <cfRule type="expression" dxfId="49" priority="95" stopIfTrue="1">
      <formula>A14=2</formula>
    </cfRule>
    <cfRule type="expression" dxfId="48" priority="96" stopIfTrue="1">
      <formula>A14=3</formula>
    </cfRule>
  </conditionalFormatting>
  <conditionalFormatting sqref="B22:B31">
    <cfRule type="expression" dxfId="47" priority="1" stopIfTrue="1">
      <formula>A22=1</formula>
    </cfRule>
    <cfRule type="expression" dxfId="46" priority="2" stopIfTrue="1">
      <formula>A22=2</formula>
    </cfRule>
    <cfRule type="expression" dxfId="45" priority="3" stopIfTrue="1">
      <formula>A22=3</formula>
    </cfRule>
  </conditionalFormatting>
  <conditionalFormatting sqref="C22:C31">
    <cfRule type="expression" dxfId="44" priority="4" stopIfTrue="1">
      <formula>A22=1</formula>
    </cfRule>
    <cfRule type="expression" dxfId="43" priority="5" stopIfTrue="1">
      <formula>A22=2</formula>
    </cfRule>
    <cfRule type="expression" dxfId="42" priority="6" stopIfTrue="1">
      <formula>A22=3</formula>
    </cfRule>
  </conditionalFormatting>
  <conditionalFormatting sqref="D23:D31">
    <cfRule type="expression" dxfId="41" priority="7" stopIfTrue="1">
      <formula>A23=1</formula>
    </cfRule>
    <cfRule type="expression" dxfId="40" priority="8" stopIfTrue="1">
      <formula>A23=2</formula>
    </cfRule>
    <cfRule type="expression" dxfId="39" priority="9" stopIfTrue="1">
      <formula>A23=3</formula>
    </cfRule>
  </conditionalFormatting>
  <conditionalFormatting sqref="E22:E31">
    <cfRule type="expression" dxfId="38" priority="10" stopIfTrue="1">
      <formula>A22=1</formula>
    </cfRule>
    <cfRule type="expression" dxfId="37" priority="11" stopIfTrue="1">
      <formula>A22=2</formula>
    </cfRule>
    <cfRule type="expression" dxfId="36" priority="12" stopIfTrue="1">
      <formula>A22=3</formula>
    </cfRule>
  </conditionalFormatting>
  <conditionalFormatting sqref="F22:F31">
    <cfRule type="expression" dxfId="35" priority="13" stopIfTrue="1">
      <formula>A22=1</formula>
    </cfRule>
    <cfRule type="expression" dxfId="34" priority="14" stopIfTrue="1">
      <formula>A22=2</formula>
    </cfRule>
    <cfRule type="expression" dxfId="33" priority="15" stopIfTrue="1">
      <formula>A22=3</formula>
    </cfRule>
  </conditionalFormatting>
  <conditionalFormatting sqref="G22:G31">
    <cfRule type="expression" dxfId="32" priority="16" stopIfTrue="1">
      <formula>A22=1</formula>
    </cfRule>
    <cfRule type="expression" dxfId="31" priority="17" stopIfTrue="1">
      <formula>A22=2</formula>
    </cfRule>
    <cfRule type="expression" dxfId="30" priority="18" stopIfTrue="1">
      <formula>A22=3</formula>
    </cfRule>
  </conditionalFormatting>
  <conditionalFormatting sqref="H22:H31">
    <cfRule type="expression" dxfId="29" priority="19" stopIfTrue="1">
      <formula>A22=1</formula>
    </cfRule>
    <cfRule type="expression" dxfId="28" priority="20" stopIfTrue="1">
      <formula>A22=2</formula>
    </cfRule>
    <cfRule type="expression" dxfId="27" priority="21" stopIfTrue="1">
      <formula>A22=3</formula>
    </cfRule>
  </conditionalFormatting>
  <conditionalFormatting sqref="I22:I31">
    <cfRule type="expression" dxfId="26" priority="22" stopIfTrue="1">
      <formula>A22=1</formula>
    </cfRule>
    <cfRule type="expression" dxfId="25" priority="23" stopIfTrue="1">
      <formula>A22=2</formula>
    </cfRule>
    <cfRule type="expression" dxfId="24" priority="24" stopIfTrue="1">
      <formula>A22=3</formula>
    </cfRule>
  </conditionalFormatting>
  <conditionalFormatting sqref="J22:J31">
    <cfRule type="expression" dxfId="23" priority="25" stopIfTrue="1">
      <formula>A22=1</formula>
    </cfRule>
    <cfRule type="expression" dxfId="22" priority="26" stopIfTrue="1">
      <formula>A22=2</formula>
    </cfRule>
    <cfRule type="expression" dxfId="21" priority="27" stopIfTrue="1">
      <formula>A22=3</formula>
    </cfRule>
  </conditionalFormatting>
  <conditionalFormatting sqref="K22:K31">
    <cfRule type="expression" dxfId="20" priority="28" stopIfTrue="1">
      <formula>A22=1</formula>
    </cfRule>
    <cfRule type="expression" dxfId="19" priority="29" stopIfTrue="1">
      <formula>A22=2</formula>
    </cfRule>
    <cfRule type="expression" dxfId="18" priority="30" stopIfTrue="1">
      <formula>A22=3</formula>
    </cfRule>
  </conditionalFormatting>
  <conditionalFormatting sqref="L22:L31">
    <cfRule type="expression" dxfId="17" priority="31" stopIfTrue="1">
      <formula>A22=1</formula>
    </cfRule>
    <cfRule type="expression" dxfId="16" priority="32" stopIfTrue="1">
      <formula>A22=2</formula>
    </cfRule>
    <cfRule type="expression" dxfId="15" priority="33" stopIfTrue="1">
      <formula>A22=3</formula>
    </cfRule>
  </conditionalFormatting>
  <conditionalFormatting sqref="M22:M31">
    <cfRule type="expression" dxfId="14" priority="34" stopIfTrue="1">
      <formula>A22=1</formula>
    </cfRule>
    <cfRule type="expression" dxfId="13" priority="35" stopIfTrue="1">
      <formula>A22=2</formula>
    </cfRule>
    <cfRule type="expression" dxfId="12" priority="36" stopIfTrue="1">
      <formula>A22=3</formula>
    </cfRule>
  </conditionalFormatting>
  <conditionalFormatting sqref="N22:N31">
    <cfRule type="expression" dxfId="11" priority="37" stopIfTrue="1">
      <formula>A22=1</formula>
    </cfRule>
    <cfRule type="expression" dxfId="10" priority="38" stopIfTrue="1">
      <formula>A22=2</formula>
    </cfRule>
    <cfRule type="expression" dxfId="9" priority="39" stopIfTrue="1">
      <formula>A22=3</formula>
    </cfRule>
  </conditionalFormatting>
  <conditionalFormatting sqref="O22:O31">
    <cfRule type="expression" dxfId="8" priority="40" stopIfTrue="1">
      <formula>A22=1</formula>
    </cfRule>
    <cfRule type="expression" dxfId="7" priority="41" stopIfTrue="1">
      <formula>A22=2</formula>
    </cfRule>
    <cfRule type="expression" dxfId="6" priority="42" stopIfTrue="1">
      <formula>A22=3</formula>
    </cfRule>
  </conditionalFormatting>
  <conditionalFormatting sqref="P22:P31">
    <cfRule type="expression" dxfId="5" priority="43" stopIfTrue="1">
      <formula>A22=1</formula>
    </cfRule>
    <cfRule type="expression" dxfId="4" priority="44" stopIfTrue="1">
      <formula>A22=2</formula>
    </cfRule>
    <cfRule type="expression" dxfId="3" priority="45" stopIfTrue="1">
      <formula>A22=3</formula>
    </cfRule>
  </conditionalFormatting>
  <conditionalFormatting sqref="Q22:Q31">
    <cfRule type="expression" dxfId="2" priority="46" stopIfTrue="1">
      <formula>A22=1</formula>
    </cfRule>
    <cfRule type="expression" dxfId="1" priority="47" stopIfTrue="1">
      <formula>A22=2</formula>
    </cfRule>
    <cfRule type="expression" dxfId="0" priority="48" stopIfTrue="1">
      <formula>A22=3</formula>
    </cfRule>
  </conditionalFormatting>
  <pageMargins left="0.70866141732283472" right="0.31496062992125984" top="0.39370078740157483" bottom="0.39370078740157483" header="0" footer="0"/>
  <pageSetup paperSize="9" scale="8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admin</cp:lastModifiedBy>
  <cp:lastPrinted>2025-02-25T08:05:47Z</cp:lastPrinted>
  <dcterms:created xsi:type="dcterms:W3CDTF">2025-02-20T14:42:05Z</dcterms:created>
  <dcterms:modified xsi:type="dcterms:W3CDTF">2025-06-06T10:35:00Z</dcterms:modified>
</cp:coreProperties>
</file>